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01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G19" i="1"/>
  <c r="G12"/>
  <c r="G14"/>
  <c r="G15"/>
  <c r="G17"/>
  <c r="G20"/>
  <c r="G11"/>
  <c r="H20" l="1"/>
  <c r="F21" s="1"/>
  <c r="G21" s="1"/>
  <c r="H21" s="1"/>
  <c r="H23" s="1"/>
</calcChain>
</file>

<file path=xl/sharedStrings.xml><?xml version="1.0" encoding="utf-8"?>
<sst xmlns="http://schemas.openxmlformats.org/spreadsheetml/2006/main" count="36" uniqueCount="31">
  <si>
    <t>ITEM</t>
  </si>
  <si>
    <t>SERVIÇO</t>
  </si>
  <si>
    <t>UNID.</t>
  </si>
  <si>
    <t>QUANT.</t>
  </si>
  <si>
    <t xml:space="preserve">PREÇO </t>
  </si>
  <si>
    <t>UNIT.</t>
  </si>
  <si>
    <t>TOTAL</t>
  </si>
  <si>
    <t xml:space="preserve">Concreto fck 15MPa, excluindo </t>
  </si>
  <si>
    <t>lançamento, preparado em beto-</t>
  </si>
  <si>
    <t>neira, utilizando brita 1 e 2</t>
  </si>
  <si>
    <t>m³</t>
  </si>
  <si>
    <t>BDI (27%)</t>
  </si>
  <si>
    <t>%</t>
  </si>
  <si>
    <t xml:space="preserve">                                        COMPOSIÇÃO DE CUSTOS</t>
  </si>
  <si>
    <t>Formas de madeira de 3ª com</t>
  </si>
  <si>
    <t>reaproveitamento 3x</t>
  </si>
  <si>
    <t>m²</t>
  </si>
  <si>
    <t xml:space="preserve">Alvenaria de tijolos maciços com </t>
  </si>
  <si>
    <t>espessura de 20cm</t>
  </si>
  <si>
    <t>Revestimento interno com arga-</t>
  </si>
  <si>
    <t>massa ci-ar traço 1:4</t>
  </si>
  <si>
    <t>Armadura aço CA-50/60</t>
  </si>
  <si>
    <t>kg</t>
  </si>
  <si>
    <t>SUB</t>
  </si>
  <si>
    <t>SINAPI</t>
  </si>
  <si>
    <t>74254/002</t>
  </si>
  <si>
    <t>Grelha de FoFo 70x40cm</t>
  </si>
  <si>
    <t>Boca de Lobo Tipo 1 - Unid.</t>
  </si>
  <si>
    <t>74007/002</t>
  </si>
  <si>
    <t>CLIENTE: PREFEITURA MUNICIPAL DE PAULO LOPES</t>
  </si>
  <si>
    <t>73927/011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</si>
</sst>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"/>
    <numFmt numFmtId="165" formatCode="#,##0.0"/>
  </numFmts>
  <fonts count="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0" applyNumberFormat="1" applyBorder="1"/>
    <xf numFmtId="43" fontId="1" fillId="0" borderId="1" xfId="0" applyNumberFormat="1" applyFont="1" applyBorder="1"/>
    <xf numFmtId="164" fontId="0" fillId="0" borderId="0" xfId="0" applyNumberFormat="1"/>
    <xf numFmtId="164" fontId="0" fillId="0" borderId="1" xfId="0" applyNumberFormat="1" applyBorder="1"/>
    <xf numFmtId="4" fontId="3" fillId="0" borderId="1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3" fontId="3" fillId="0" borderId="6" xfId="0" applyNumberFormat="1" applyFont="1" applyBorder="1" applyAlignment="1">
      <alignment horizontal="right"/>
    </xf>
    <xf numFmtId="1" fontId="0" fillId="0" borderId="1" xfId="0" applyNumberFormat="1" applyBorder="1"/>
    <xf numFmtId="165" fontId="3" fillId="0" borderId="6" xfId="0" applyNumberFormat="1" applyFont="1" applyBorder="1" applyAlignment="1">
      <alignment horizontal="right"/>
    </xf>
    <xf numFmtId="2" fontId="0" fillId="0" borderId="1" xfId="0" applyNumberFormat="1" applyBorder="1"/>
    <xf numFmtId="17" fontId="0" fillId="0" borderId="0" xfId="0" applyNumberForma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K17" sqref="K17"/>
    </sheetView>
  </sheetViews>
  <sheetFormatPr defaultRowHeight="12.75"/>
  <cols>
    <col min="1" max="1" width="6.5703125" customWidth="1"/>
    <col min="2" max="2" width="9.28515625" customWidth="1"/>
    <col min="3" max="3" width="28.28515625" customWidth="1"/>
    <col min="4" max="4" width="6.85546875" customWidth="1"/>
    <col min="5" max="5" width="8.42578125" style="8" customWidth="1"/>
    <col min="6" max="6" width="9" customWidth="1"/>
    <col min="7" max="7" width="10.7109375" customWidth="1"/>
    <col min="8" max="8" width="11.7109375" customWidth="1"/>
  </cols>
  <sheetData>
    <row r="1" spans="1:8" ht="15.75">
      <c r="A1" s="1" t="s">
        <v>29</v>
      </c>
      <c r="B1" s="1"/>
    </row>
    <row r="2" spans="1:8" ht="15.75">
      <c r="A2" s="1"/>
      <c r="B2" s="1"/>
    </row>
    <row r="3" spans="1:8">
      <c r="A3" t="s">
        <v>27</v>
      </c>
    </row>
    <row r="5" spans="1:8" ht="15.75">
      <c r="C5" s="1" t="s">
        <v>13</v>
      </c>
    </row>
    <row r="7" spans="1:8" ht="15">
      <c r="A7" s="21" t="s">
        <v>0</v>
      </c>
      <c r="B7" s="21" t="s">
        <v>24</v>
      </c>
      <c r="C7" s="22" t="s">
        <v>1</v>
      </c>
      <c r="D7" s="22" t="s">
        <v>2</v>
      </c>
      <c r="E7" s="23" t="s">
        <v>3</v>
      </c>
      <c r="F7" s="22" t="s">
        <v>4</v>
      </c>
      <c r="G7" s="22" t="s">
        <v>23</v>
      </c>
      <c r="H7" s="24" t="s">
        <v>6</v>
      </c>
    </row>
    <row r="8" spans="1:8" ht="15">
      <c r="A8" s="25"/>
      <c r="B8" s="25"/>
      <c r="C8" s="26"/>
      <c r="D8" s="26"/>
      <c r="E8" s="27"/>
      <c r="F8" s="26" t="s">
        <v>5</v>
      </c>
      <c r="G8" s="26" t="s">
        <v>6</v>
      </c>
      <c r="H8" s="28"/>
    </row>
    <row r="9" spans="1:8" ht="18.75" customHeight="1">
      <c r="A9" s="2"/>
      <c r="B9" s="5"/>
      <c r="C9" s="3"/>
      <c r="D9" s="5"/>
      <c r="E9" s="10"/>
      <c r="F9" s="10"/>
      <c r="G9" s="10"/>
      <c r="H9" s="10"/>
    </row>
    <row r="10" spans="1:8" ht="18.75" customHeight="1">
      <c r="A10" s="11">
        <v>1</v>
      </c>
      <c r="B10" s="29">
        <v>6045</v>
      </c>
      <c r="C10" s="12" t="s">
        <v>7</v>
      </c>
      <c r="D10" s="13"/>
      <c r="E10" s="14"/>
      <c r="F10" s="14"/>
      <c r="G10" s="14"/>
      <c r="H10" s="15"/>
    </row>
    <row r="11" spans="1:8" ht="18.75" customHeight="1">
      <c r="A11" s="11"/>
      <c r="B11" s="29"/>
      <c r="C11" s="12" t="s">
        <v>8</v>
      </c>
      <c r="D11" s="13"/>
      <c r="E11" s="18"/>
      <c r="F11" s="16"/>
      <c r="G11" s="6">
        <f>E11*F11</f>
        <v>0</v>
      </c>
      <c r="H11" s="15"/>
    </row>
    <row r="12" spans="1:8" ht="18.75" customHeight="1">
      <c r="A12" s="2"/>
      <c r="B12" s="5"/>
      <c r="C12" s="4" t="s">
        <v>9</v>
      </c>
      <c r="D12" s="5" t="s">
        <v>10</v>
      </c>
      <c r="E12" s="19">
        <v>0.42</v>
      </c>
      <c r="F12" s="6">
        <v>324.39</v>
      </c>
      <c r="G12" s="6">
        <f>E12*F12</f>
        <v>136.24379999999999</v>
      </c>
      <c r="H12" s="6"/>
    </row>
    <row r="13" spans="1:8" ht="18.75" customHeight="1">
      <c r="A13" s="11">
        <v>2</v>
      </c>
      <c r="B13" s="29" t="s">
        <v>28</v>
      </c>
      <c r="C13" s="12" t="s">
        <v>14</v>
      </c>
      <c r="D13" s="13"/>
      <c r="E13" s="14"/>
      <c r="F13" s="14"/>
      <c r="G13" s="6"/>
      <c r="H13" s="15"/>
    </row>
    <row r="14" spans="1:8" ht="18.75" customHeight="1">
      <c r="A14" s="11"/>
      <c r="B14" s="29"/>
      <c r="C14" s="12" t="s">
        <v>15</v>
      </c>
      <c r="D14" s="13" t="s">
        <v>16</v>
      </c>
      <c r="E14" s="14">
        <v>3.3</v>
      </c>
      <c r="F14" s="14">
        <v>41.22</v>
      </c>
      <c r="G14" s="6">
        <f>E14*F14</f>
        <v>136.02599999999998</v>
      </c>
      <c r="H14" s="15"/>
    </row>
    <row r="15" spans="1:8" ht="18.75" customHeight="1">
      <c r="A15" s="11">
        <v>3</v>
      </c>
      <c r="B15" s="29" t="s">
        <v>25</v>
      </c>
      <c r="C15" s="12" t="s">
        <v>21</v>
      </c>
      <c r="D15" s="13" t="s">
        <v>22</v>
      </c>
      <c r="E15" s="14">
        <v>8.4</v>
      </c>
      <c r="F15" s="14">
        <v>6.59</v>
      </c>
      <c r="G15" s="6">
        <f>E15*F15</f>
        <v>55.356000000000002</v>
      </c>
      <c r="H15" s="15"/>
    </row>
    <row r="16" spans="1:8" ht="18.75" customHeight="1">
      <c r="A16" s="11">
        <v>4</v>
      </c>
      <c r="B16" s="29">
        <v>6519</v>
      </c>
      <c r="C16" s="12" t="s">
        <v>17</v>
      </c>
      <c r="D16" s="13"/>
      <c r="E16" s="14"/>
      <c r="F16" s="14"/>
      <c r="G16" s="6"/>
      <c r="H16" s="15"/>
    </row>
    <row r="17" spans="1:8" ht="18.75" customHeight="1">
      <c r="A17" s="11"/>
      <c r="B17" s="29"/>
      <c r="C17" s="12" t="s">
        <v>18</v>
      </c>
      <c r="D17" s="13" t="s">
        <v>16</v>
      </c>
      <c r="E17" s="14">
        <v>3.9</v>
      </c>
      <c r="F17" s="14">
        <v>122.19</v>
      </c>
      <c r="G17" s="6">
        <f>E17*F17</f>
        <v>476.541</v>
      </c>
      <c r="H17" s="15"/>
    </row>
    <row r="18" spans="1:8" ht="18.75" customHeight="1">
      <c r="A18" s="11">
        <v>5</v>
      </c>
      <c r="B18" s="29" t="s">
        <v>30</v>
      </c>
      <c r="C18" s="12" t="s">
        <v>19</v>
      </c>
      <c r="D18" s="13"/>
      <c r="E18" s="14"/>
      <c r="F18" s="14"/>
      <c r="G18" s="6"/>
      <c r="H18" s="15"/>
    </row>
    <row r="19" spans="1:8" ht="18.75" customHeight="1">
      <c r="A19" s="11"/>
      <c r="B19" s="29"/>
      <c r="C19" s="12" t="s">
        <v>20</v>
      </c>
      <c r="D19" s="13" t="s">
        <v>16</v>
      </c>
      <c r="E19" s="14">
        <v>3.1</v>
      </c>
      <c r="F19" s="14">
        <v>20.34</v>
      </c>
      <c r="G19" s="6">
        <f>E19*F19</f>
        <v>63.054000000000002</v>
      </c>
      <c r="H19" s="6"/>
    </row>
    <row r="20" spans="1:8" ht="18.75" customHeight="1">
      <c r="A20" s="11">
        <v>6</v>
      </c>
      <c r="B20" s="29">
        <v>11284</v>
      </c>
      <c r="C20" s="12" t="s">
        <v>26</v>
      </c>
      <c r="D20" s="13" t="s">
        <v>16</v>
      </c>
      <c r="E20" s="14">
        <v>1</v>
      </c>
      <c r="F20" s="14">
        <v>339.71</v>
      </c>
      <c r="G20" s="6">
        <f>E20*F20</f>
        <v>339.71</v>
      </c>
      <c r="H20" s="6">
        <f>SUM(G9:G20)</f>
        <v>1206.9307999999999</v>
      </c>
    </row>
    <row r="21" spans="1:8" ht="18.75" customHeight="1">
      <c r="A21" s="2">
        <v>7</v>
      </c>
      <c r="B21" s="5"/>
      <c r="C21" s="4" t="s">
        <v>11</v>
      </c>
      <c r="D21" s="5" t="s">
        <v>12</v>
      </c>
      <c r="E21" s="17">
        <v>27</v>
      </c>
      <c r="F21" s="6">
        <f>H20</f>
        <v>1206.9307999999999</v>
      </c>
      <c r="G21" s="6">
        <f>E21*F21/100</f>
        <v>325.87131599999998</v>
      </c>
      <c r="H21" s="6">
        <f>SUM(G21:G21)</f>
        <v>325.87131599999998</v>
      </c>
    </row>
    <row r="22" spans="1:8" ht="18.75" customHeight="1">
      <c r="A22" s="2"/>
      <c r="B22" s="5"/>
      <c r="C22" s="4"/>
      <c r="D22" s="5"/>
      <c r="E22" s="9"/>
      <c r="F22" s="6"/>
      <c r="G22" s="6"/>
      <c r="H22" s="6"/>
    </row>
    <row r="23" spans="1:8" ht="18.75" customHeight="1">
      <c r="A23" s="4"/>
      <c r="B23" s="4"/>
      <c r="C23" s="4"/>
      <c r="D23" s="4"/>
      <c r="E23" s="9"/>
      <c r="F23" s="6"/>
      <c r="G23" s="7" t="s">
        <v>6</v>
      </c>
      <c r="H23" s="6">
        <f>SUM(H20:H22)</f>
        <v>1532.8021159999998</v>
      </c>
    </row>
    <row r="25" spans="1:8">
      <c r="A25" s="20">
        <v>41699</v>
      </c>
      <c r="B25" s="20"/>
    </row>
  </sheetData>
  <phoneticPr fontId="0" type="noConversion"/>
  <pageMargins left="0.78740157480314965" right="0.39370078740157483" top="0.98425196850393704" bottom="0.78740157480314965" header="0.51181102362204722" footer="0.51181102362204722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Granfpolis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Sueli</dc:creator>
  <cp:lastModifiedBy>Granfpolis</cp:lastModifiedBy>
  <cp:lastPrinted>2014-07-02T12:04:38Z</cp:lastPrinted>
  <dcterms:created xsi:type="dcterms:W3CDTF">2005-09-12T13:11:50Z</dcterms:created>
  <dcterms:modified xsi:type="dcterms:W3CDTF">2014-07-02T12:14:04Z</dcterms:modified>
</cp:coreProperties>
</file>